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8.10.2024." sheetId="1" r:id="GemRid6545"/>
  </sheets>
  <definedNames/>
  <calcPr calcId="124519"/>
</workbook>
</file>

<file path=xl/sharedStrings.xml><?xml version="1.0" encoding="utf-8"?>
<sst xmlns="http://schemas.openxmlformats.org/spreadsheetml/2006/main" count="58" uniqueCount="58">
  <si>
    <t>KURSNA LISTA BANJALUČKE BERZE - 08.10.2024.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</si>
  <si>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</si>
  <si>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</si>
  <si>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</si>
  <si>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</si>
  <si>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</si>
  <si>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</si>
  <si>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</si>
  <si>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</si>
  <si>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</si>
  <si>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</si>
  <si>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</si>
  <si>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</si>
  <si>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</si>
  <si>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</si>
  <si>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</si>
  <si>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</si>
  <si>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</si>
  <si>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</si>
  <si>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</si>
  <si>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</si>
  <si>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</si>
  <si>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1,16</t>
  </si>
  <si>
    <t>1,17</t>
  </si>
  <si>
    <t>1,16(A)</t>
  </si>
  <si>
    <t>Službeno berzansko tržište - Lista C</t>
  </si>
  <si>
    <t>BOKS-R-A</t>
  </si>
  <si>
    <t>Boksit a.d. Milići</t>
  </si>
  <si>
    <t>0,4</t>
  </si>
  <si>
    <t>0,48</t>
  </si>
  <si>
    <t>RITE-R-A</t>
  </si>
  <si>
    <t>RiTE Gacko a.d. Gacko</t>
  </si>
  <si>
    <t>0,012</t>
  </si>
  <si>
    <t/>
  </si>
  <si>
    <t>RTEU-R-A</t>
  </si>
  <si>
    <t>RiTE Ugljevik a.d. Ugljevik</t>
  </si>
  <si>
    <t>0,015</t>
  </si>
  <si>
    <t>0,013</t>
  </si>
  <si>
    <t>Slobodno tržište - Tržište akcija</t>
  </si>
  <si>
    <t>NGRD-R-A</t>
  </si>
  <si>
    <t>Niskogradnja a.d. Teslić</t>
  </si>
  <si>
    <t>0,643</t>
  </si>
  <si>
    <t>1</t>
  </si>
  <si>
    <t>0,644</t>
  </si>
  <si>
    <t>Efektivni prinos do dospijeća %</t>
  </si>
  <si>
    <t>Min cijena</t>
  </si>
  <si>
    <t>Broj prometovanih HOV</t>
  </si>
  <si>
    <t>Službeno berzansko tržište - Tržište obveznica</t>
  </si>
  <si>
    <t>MDPF-O-K</t>
  </si>
  <si>
    <t>MKD PRO FIN d.o.o. Istočno Sarajevo - 11. emisija</t>
  </si>
  <si>
    <t>100</t>
  </si>
  <si>
    <t>100(A)</t>
  </si>
  <si>
    <t>RSDS-O-K</t>
  </si>
  <si>
    <t>Republika Srpska - dev. štednja 11</t>
  </si>
  <si>
    <t>91</t>
  </si>
  <si>
    <t>93,73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</si>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</sst>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54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916.48000000</v>
      </c>
      <c r="J2" s="9">
        <v>-3.43000000</v>
      </c>
      <c r="K2" s="10">
        <v>-0.37000000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3132.27000000</v>
      </c>
      <c r="J3" s="12">
        <v>0.39000000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-0.85000000</v>
      </c>
      <c r="H11" s="40">
        <v>1.16000000</v>
      </c>
      <c r="I11" s="40">
        <v>1.16000000</v>
      </c>
      <c r="J11" s="41">
        <v>1950</v>
      </c>
      <c r="K11" s="10">
        <v>2262.00000000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28</v>
      </c>
      <c r="G14" s="40">
        <v>0.00000000</v>
      </c>
      <c r="H14" s="40">
        <v>0.40000000</v>
      </c>
      <c r="I14" s="40">
        <v>0.40000000</v>
      </c>
      <c r="J14" s="41">
        <v>462</v>
      </c>
      <c r="K14" s="10">
        <v>184.80000000</v>
      </c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32</v>
      </c>
      <c r="G15" s="40">
        <v>-14.29000000</v>
      </c>
      <c r="H15" s="40">
        <v>0.01200000</v>
      </c>
      <c r="I15" s="40">
        <v>0.01200000</v>
      </c>
      <c r="J15" s="41">
        <v>244000</v>
      </c>
      <c r="K15" s="10">
        <v>2928.00000000</v>
      </c>
    </row>
    <row r="16">
      <c r="A16" s="37" t="s">
        <v>34</v>
      </c>
      <c r="B16" s="38" t="s">
        <v>35</v>
      </c>
      <c r="C16" s="39"/>
      <c r="D16" s="40" t="s">
        <v>32</v>
      </c>
      <c r="E16" s="40" t="s">
        <v>36</v>
      </c>
      <c r="F16" s="40" t="s">
        <v>37</v>
      </c>
      <c r="G16" s="40">
        <v>-7.14000000</v>
      </c>
      <c r="H16" s="40">
        <v>0.01400000</v>
      </c>
      <c r="I16" s="40">
        <v>0.01200000</v>
      </c>
      <c r="J16" s="41">
        <v>309455</v>
      </c>
      <c r="K16" s="10">
        <v>4028.04000000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38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39</v>
      </c>
      <c r="B19" s="38" t="s">
        <v>40</v>
      </c>
      <c r="C19" s="39"/>
      <c r="D19" s="40" t="s">
        <v>41</v>
      </c>
      <c r="E19" s="40" t="s">
        <v>42</v>
      </c>
      <c r="F19" s="40" t="s">
        <v>43</v>
      </c>
      <c r="G19" s="40">
        <v>0.31000000</v>
      </c>
      <c r="H19" s="40">
        <v>0.64400000</v>
      </c>
      <c r="I19" s="40">
        <v>0.64400000</v>
      </c>
      <c r="J19" s="41">
        <v>633</v>
      </c>
      <c r="K19" s="10">
        <v>407.65000000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 ht="38" customHeight="1">
      <c r="A21" s="42" t="s">
        <v>7</v>
      </c>
      <c r="B21" s="43" t="s">
        <v>8</v>
      </c>
      <c r="C21" s="44" t="s">
        <v>44</v>
      </c>
      <c r="D21" s="44" t="s">
        <v>11</v>
      </c>
      <c r="E21" s="44" t="s">
        <v>12</v>
      </c>
      <c r="F21" s="44" t="s">
        <v>13</v>
      </c>
      <c r="G21" s="44" t="s">
        <v>14</v>
      </c>
      <c r="H21" s="44" t="s">
        <v>15</v>
      </c>
      <c r="I21" s="44" t="s">
        <v>45</v>
      </c>
      <c r="J21" s="45" t="s">
        <v>46</v>
      </c>
      <c r="K21" s="46" t="s">
        <v>18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34" t="s">
        <v>47</v>
      </c>
      <c r="B23" s="35"/>
      <c r="C23" s="35"/>
      <c r="D23" s="35"/>
      <c r="E23" s="35"/>
      <c r="F23" s="35"/>
      <c r="G23" s="35"/>
      <c r="H23" s="35"/>
      <c r="I23" s="35"/>
      <c r="J23" s="35"/>
      <c r="K23" s="36"/>
    </row>
    <row r="24">
      <c r="A24" s="37" t="s">
        <v>48</v>
      </c>
      <c r="B24" s="47" t="s">
        <v>49</v>
      </c>
      <c r="C24" s="48">
        <v>7.766077</v>
      </c>
      <c r="D24" s="40" t="s">
        <v>33</v>
      </c>
      <c r="E24" s="40" t="s">
        <v>50</v>
      </c>
      <c r="F24" s="40" t="s">
        <v>51</v>
      </c>
      <c r="G24" s="40">
        <v>0.00000000</v>
      </c>
      <c r="H24" s="40">
        <v>100.00000000</v>
      </c>
      <c r="I24" s="40">
        <v>100.00000000</v>
      </c>
      <c r="J24" s="41">
        <v>884</v>
      </c>
      <c r="K24" s="10">
        <v>88400.00000000</v>
      </c>
    </row>
    <row r="25">
      <c r="A25" s="37" t="s">
        <v>52</v>
      </c>
      <c r="B25" s="47" t="s">
        <v>53</v>
      </c>
      <c r="C25" s="48">
        <v>6.532624</v>
      </c>
      <c r="D25" s="40" t="s">
        <v>54</v>
      </c>
      <c r="E25" s="40" t="s">
        <v>55</v>
      </c>
      <c r="F25" s="40" t="s">
        <v>54</v>
      </c>
      <c r="G25" s="40">
        <v>0.00000000</v>
      </c>
      <c r="H25" s="40">
        <v>91.00000000</v>
      </c>
      <c r="I25" s="40">
        <v>91.00000000</v>
      </c>
      <c r="J25" s="41">
        <v>43705</v>
      </c>
      <c r="K25" s="10">
        <v>39771.55000000</v>
      </c>
    </row>
    <row r="26">
      <c r="A26" s="31"/>
      <c r="B26" s="32"/>
      <c r="C26" s="32"/>
      <c r="D26" s="32"/>
      <c r="E26" s="32"/>
      <c r="F26" s="32"/>
      <c r="G26" s="32"/>
      <c r="H26" s="32"/>
      <c r="I26" s="32"/>
      <c r="J26" s="32"/>
      <c r="K26" s="33"/>
    </row>
    <row r="27">
      <c r="A27" s="49" t="s">
        <v>56</v>
      </c>
      <c r="B27" s="50"/>
      <c r="C27" s="50"/>
      <c r="D27" s="50"/>
      <c r="E27" s="50"/>
      <c r="F27" s="50"/>
      <c r="G27" s="50"/>
      <c r="H27" s="50"/>
      <c r="I27" s="51"/>
      <c r="J27" s="52">
        <f ca="1">SUM(J11:J26)</f>
        <v>0</v>
      </c>
      <c r="K27" s="53">
        <f ca="1">SUM(K11:K26)</f>
        <v>0</v>
      </c>
    </row>
    <row r="28">
      <c r="A28" s="54" t="s">
        <v>57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4">
    <mergeCell ref="B14:C14"/>
    <mergeCell ref="A20:K20"/>
    <mergeCell ref="A18:K18"/>
    <mergeCell ref="B16:C16"/>
    <mergeCell ref="A17:K17"/>
    <mergeCell ref="A10:K10"/>
    <mergeCell ref="A28:K151"/>
    <mergeCell ref="A9:K9"/>
    <mergeCell ref="A2:G5"/>
    <mergeCell ref="A26:K26"/>
    <mergeCell ref="A6:K6"/>
    <mergeCell ref="F7:K7"/>
    <mergeCell ref="B15:C15"/>
    <mergeCell ref="A13:K13"/>
    <mergeCell ref="A23:K23"/>
    <mergeCell ref="A12:K12"/>
    <mergeCell ref="B19:C19"/>
    <mergeCell ref="A27:I27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